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C:\Users\ctaco\OneDrive\Documentos\willi\SDS\2026\ERGONOMICOS\"/>
    </mc:Choice>
  </mc:AlternateContent>
  <xr:revisionPtr revIDLastSave="0" documentId="8_{9D4657C6-F170-4E1B-85B8-AE2AB84B797A}" xr6:coauthVersionLast="47" xr6:coauthVersionMax="47" xr10:uidLastSave="{00000000-0000-0000-0000-000000000000}"/>
  <bookViews>
    <workbookView xWindow="0" yWindow="0" windowWidth="20490" windowHeight="7545" xr2:uid="{5CD8B0EB-8E77-4ECC-8167-AE8D21980F0B}"/>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H13" i="1"/>
  <c r="J13" i="1" s="1"/>
  <c r="I12" i="1"/>
  <c r="H12" i="1"/>
  <c r="J12" i="1" s="1"/>
  <c r="I11" i="1"/>
  <c r="H11" i="1"/>
  <c r="J11" i="1" s="1"/>
  <c r="I10" i="1"/>
  <c r="H10" i="1"/>
  <c r="J10" i="1" s="1"/>
  <c r="I9" i="1"/>
  <c r="H9" i="1"/>
  <c r="J9" i="1" s="1"/>
  <c r="J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tc={410944EE-E21C-4307-9212-1174E9D76196}</author>
    <author>Anyela Paola, Anaya Chaux</author>
  </authors>
  <commentList>
    <comment ref="J8" authorId="0" shapeId="0" xr:uid="{410944EE-E21C-4307-9212-1174E9D76196}">
      <text>
        <t>[Threaded comment]
Your version of Excel allows you to read this threaded comment; however, any edits to it will get removed if the file is opened in a newer version of Excel. Learn more: https://go.microsoft.com/fwlink/?linkid=870924
Comment:
    realizar los ajustes conforme se defina en el anexo tecnico, este modelo es correcto si se hiciese un suministro a monto agotable</t>
      </text>
    </comment>
    <comment ref="J15" authorId="1" shapeId="0" xr:uid="{5B4F1DFA-008D-4A2D-8CA7-D2C0B7519A4A}">
      <text>
        <r>
          <rPr>
            <b/>
            <sz val="9"/>
            <color indexed="81"/>
            <rFont val="Tahoma"/>
            <family val="2"/>
          </rPr>
          <t>Anyela Paola, Anaya Chaux:</t>
        </r>
        <r>
          <rPr>
            <sz val="9"/>
            <color indexed="81"/>
            <rFont val="Tahoma"/>
            <family val="2"/>
          </rPr>
          <t xml:space="preserve">
Indicar tiempo de la vigencia de la cotización en días</t>
        </r>
      </text>
    </comment>
  </commentList>
</comments>
</file>

<file path=xl/sharedStrings.xml><?xml version="1.0" encoding="utf-8"?>
<sst xmlns="http://schemas.openxmlformats.org/spreadsheetml/2006/main" count="37" uniqueCount="32">
  <si>
    <t>SUBSECRETARIA CORPORATIVA - DIRECCION DE GESTION DE TALENTO HUMANO</t>
  </si>
  <si>
    <r>
      <t xml:space="preserve">OBJETO: </t>
    </r>
    <r>
      <rPr>
        <sz val="12"/>
        <color rgb="FF000000"/>
        <rFont val="Arial"/>
        <family val="2"/>
      </rPr>
      <t>COMPRAR ELEMENTOS ERGONOMICOS CON DESTINO A LOS TRABAJADORES DE LA ENTIDAD</t>
    </r>
  </si>
  <si>
    <t xml:space="preserve">ANEXO 4 - OFERTA ECONÓMICA </t>
  </si>
  <si>
    <t xml:space="preserve">ITEM </t>
  </si>
  <si>
    <t xml:space="preserve">DESCRIPCIÓN Y CARACTERÍSTICAS </t>
  </si>
  <si>
    <t xml:space="preserve">UNIDAD DE MEDIDA </t>
  </si>
  <si>
    <r>
      <t xml:space="preserve">CANTIDAD
</t>
    </r>
    <r>
      <rPr>
        <sz val="8"/>
        <rFont val="Arial"/>
        <family val="2"/>
      </rPr>
      <t>APROXIMADA</t>
    </r>
  </si>
  <si>
    <t>VALOR TECHO POR UNIDAD</t>
  </si>
  <si>
    <r>
      <t xml:space="preserve">VALOR UNITARIO </t>
    </r>
    <r>
      <rPr>
        <sz val="8"/>
        <rFont val="Arial"/>
        <family val="2"/>
      </rPr>
      <t>(ANTES DE IVA)</t>
    </r>
  </si>
  <si>
    <t xml:space="preserve">IVA (%)
</t>
  </si>
  <si>
    <r>
      <t xml:space="preserve">VALOR UNITARIO </t>
    </r>
    <r>
      <rPr>
        <sz val="8"/>
        <rFont val="Arial"/>
        <family val="2"/>
      </rPr>
      <t>(INCLUIDO IVA)</t>
    </r>
    <r>
      <rPr>
        <b/>
        <sz val="10"/>
        <rFont val="Arial"/>
        <family val="2"/>
      </rPr>
      <t xml:space="preserve">
</t>
    </r>
  </si>
  <si>
    <r>
      <t xml:space="preserve">TOTAL </t>
    </r>
    <r>
      <rPr>
        <sz val="8"/>
        <rFont val="Arial"/>
        <family val="2"/>
      </rPr>
      <t>(ANTES DE IVA)</t>
    </r>
  </si>
  <si>
    <t>DESCANSAPIES: con 3 ajustes de altura de a 11cm, 14cm y 18cm. Fabricado en plástico de alto impacto con huellas en caucho y base antideslizante.</t>
  </si>
  <si>
    <t xml:space="preserve">UNIDAD </t>
  </si>
  <si>
    <t xml:space="preserve">MOUSE VERTICAL: Mouse ángulo vertical de 60 grados. Puerto de carga tipo C. Receptor USB 2.4g. Velocidad ajustable. Luces LED. Batería recargable. Inalámbrico. </t>
  </si>
  <si>
    <t xml:space="preserve">COJIN ERGONOMICO LUMBAR Medidas: entre 35cm de ancho x11 cm de fondo x 32 cm de alto. Material: Espuma moldeada de poliuretano de alta densidad. Correa elástica para fácil graduación a la silla. Garantía 12 meses. </t>
  </si>
  <si>
    <t xml:space="preserve">TECLADO ERGONOMICO: Diseño ergonómico con diseño dividido -Teclas de bajo perfil –Teclas multimedia –Rueda de desplazamiento integrada –Idioma: español latinoamericano –Soporte integrado para manos –Configuración Plug &amp;Play –Indicadores LED –Teclado de frecuencia inalámbrica de 2.4 GHz –Interfaz: USB 2.4GHz –Numero de teclas: 125 teclas –Numero de teclas multimedia: 16 –Espectro de RF: Frecuencia –Alcance de RF. 10m -Dimensiones: 22.2x46.5x2.5cm –Peso: 720g. </t>
  </si>
  <si>
    <t>BASE PARA PORTATILES de hasta 17” Ajustable a 5 niveles para altura de 10 a 16cm Con o sin Ventilación Material: plástico y malla metálica Conexión USB Dimensiones: 360×260×3 4mm (Largo*Ancho*Alto) Aprox. Garantía: 1 año Peso: 1 a 1.5kg</t>
  </si>
  <si>
    <t>TOTALES</t>
  </si>
  <si>
    <t>VIGENCIA DE LA COTIZACIÓN</t>
  </si>
  <si>
    <t>90 DÍAS</t>
  </si>
  <si>
    <t>SI</t>
  </si>
  <si>
    <t>NO</t>
  </si>
  <si>
    <t>OTRO</t>
  </si>
  <si>
    <t>NOTA</t>
  </si>
  <si>
    <t>Las especificaciones técnicas a cumplir están planteadas en el Anexo Técnico y los valores deben calcularse con respecto a las necesidades expresadas en dicho documento. Adicionalmente, se debe tener en cuenta que la cotización incluye en todos sus aspectos todo lo contemplado en la solicitud de cotización.</t>
  </si>
  <si>
    <t>NOTA 1: El proponente en ningún caso podrá exceder en su propuesta el valor del presupuesto oficial establecido por ítem para este proceso de selección, ni los techos presupuestales especificados (estudio de mercado), so pena de rechazo de la propuesta.</t>
  </si>
  <si>
    <t xml:space="preserve">NOTA 2: El proponente deberá tener en cuenta que los valores de la propuesta económica se mantendrán fijos durante la ejecución del contrato, debe incluir el valor del IVA, si a ello hubiere lugar, y debe contemplar la totalidad de los costos directos e indirectos fijos y variables que con lleve la ejecución del contrato. </t>
  </si>
  <si>
    <t>NOTA 3. En caso que los servicios prestados no causen IVA, el proponente establecerá la debida justificación legal.</t>
  </si>
  <si>
    <r>
      <t>Nombre y firma del representante legal</t>
    </r>
    <r>
      <rPr>
        <sz val="12"/>
        <color rgb="FF000000"/>
        <rFont val="Calibri"/>
        <family val="2"/>
        <scheme val="minor"/>
      </rPr>
      <t xml:space="preserve"> ________________________________________________________________________                                                                           </t>
    </r>
  </si>
  <si>
    <t>CC.</t>
  </si>
  <si>
    <t>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</si>
</sst>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XDR&quot;* #,##0.00_-;\-&quot;XDR&quot;* #,##0.00_-;_-&quot;XDR&quot;* &quot;-&quot;??_-;_-@_-"/>
    <numFmt numFmtId="165" formatCode="[$$-240A]\ #,##0"/>
    <numFmt numFmtId="166" formatCode="_-&quot;$&quot;\ * #,##0_-;\-&quot;$&quot;\ * #,##0_-;_-&quot;$&quot;\ * &quot;-&quot;??_-;_-@_-"/>
    <numFmt numFmtId="167" formatCode="&quot;$&quot;\ #,##0"/>
    <numFmt numFmtId="168" formatCode="_-* #,##0_-;\-* #,##0_-;_-* &quot;-&quot;??_-;_-@_-"/>
  </numFmts>
  <fonts count="21">
    <font>
      <sz val="11"/>
      <color theme="1"/>
      <name val="Calibri"/>
      <family val="2"/>
      <scheme val="minor"/>
    </font>
    <font>
      <sz val="11"/>
      <color theme="1"/>
      <name val="Calibri"/>
      <family val="2"/>
      <scheme val="minor"/>
    </font>
    <font>
      <b/>
      <sz val="14"/>
      <color rgb="FF000000"/>
      <name val="Arial"/>
      <family val="2"/>
    </font>
    <font>
      <b/>
      <sz val="12"/>
      <color rgb="FF000000"/>
      <name val="Arial"/>
      <family val="2"/>
    </font>
    <font>
      <sz val="12"/>
      <color rgb="FF000000"/>
      <name val="Arial"/>
      <family val="2"/>
    </font>
    <font>
      <b/>
      <sz val="18"/>
      <color rgb="FF000000"/>
      <name val="Calibri"/>
      <family val="2"/>
      <scheme val="minor"/>
    </font>
    <font>
      <sz val="9"/>
      <color theme="1"/>
      <name val="Arial"/>
      <family val="2"/>
    </font>
    <font>
      <b/>
      <sz val="10"/>
      <color theme="1"/>
      <name val="Arial"/>
      <family val="2"/>
    </font>
    <font>
      <b/>
      <sz val="10"/>
      <name val="Arial"/>
      <family val="2"/>
    </font>
    <font>
      <sz val="8"/>
      <name val="Arial"/>
      <family val="2"/>
    </font>
    <font>
      <sz val="10"/>
      <color rgb="FF000000"/>
      <name val="Arial"/>
      <family val="2"/>
    </font>
    <font>
      <sz val="10"/>
      <color theme="1"/>
      <name val="Arial"/>
      <family val="2"/>
    </font>
    <font>
      <sz val="11"/>
      <color theme="1"/>
      <name val="Arial"/>
      <family val="2"/>
    </font>
    <font>
      <sz val="11"/>
      <color rgb="FF000000"/>
      <name val="Calibri"/>
      <family val="2"/>
      <scheme val="minor"/>
    </font>
    <font>
      <b/>
      <sz val="12"/>
      <color rgb="FF000000"/>
      <name val="Calibri"/>
      <family val="2"/>
      <scheme val="minor"/>
    </font>
    <font>
      <sz val="12"/>
      <color rgb="FF000000"/>
      <name val="Calibri"/>
      <family val="2"/>
      <scheme val="minor"/>
    </font>
    <font>
      <sz val="12"/>
      <color theme="1"/>
      <name val="Calibri"/>
      <family val="2"/>
      <scheme val="minor"/>
    </font>
    <font>
      <b/>
      <sz val="12"/>
      <color theme="1"/>
      <name val="Calibri"/>
      <family val="2"/>
      <scheme val="minor"/>
    </font>
    <font>
      <b/>
      <sz val="9"/>
      <color indexed="81"/>
      <name val="Tahoma"/>
      <family val="2"/>
    </font>
    <font>
      <sz val="9"/>
      <color indexed="81"/>
      <name val="Tahoma"/>
      <family val="2"/>
    </font>
    <font>
      <sz val="12"/>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CC"/>
        <bgColor indexed="64"/>
      </patternFill>
    </fill>
    <fill>
      <patternFill patternType="solid">
        <fgColor rgb="FFFFFFFF"/>
        <bgColor rgb="FF000000"/>
      </patternFill>
    </fill>
  </fills>
  <borders count="32">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cellStyleXfs>
  <cellXfs count="100">
    <xf numFmtId="0" fontId="0" fillId="0" borderId="0" xfId="0"/>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wrapText="1"/>
    </xf>
    <xf numFmtId="0" fontId="0" fillId="0" borderId="2" xfId="0" applyBorder="1" applyAlignment="1">
      <alignment wrapText="1"/>
    </xf>
    <xf numFmtId="0" fontId="0" fillId="0" borderId="1" xfId="0" applyBorder="1" applyAlignment="1">
      <alignment horizont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3" borderId="13" xfId="0" applyFont="1" applyFill="1" applyBorder="1" applyAlignment="1" applyProtection="1">
      <alignment horizontal="center" vertical="center" wrapText="1"/>
      <protection locked="0"/>
    </xf>
    <xf numFmtId="0" fontId="10" fillId="0" borderId="11" xfId="0" applyFont="1" applyBorder="1" applyAlignment="1">
      <alignment vertical="top" wrapText="1"/>
    </xf>
    <xf numFmtId="0" fontId="11" fillId="0" borderId="11" xfId="0" applyFont="1" applyBorder="1" applyAlignment="1">
      <alignment horizontal="center" vertical="center" wrapText="1"/>
    </xf>
    <xf numFmtId="165" fontId="10" fillId="4" borderId="11" xfId="0" applyNumberFormat="1" applyFont="1" applyFill="1" applyBorder="1" applyAlignment="1" applyProtection="1">
      <alignment horizontal="right" vertical="center" wrapText="1"/>
      <protection locked="0"/>
    </xf>
    <xf numFmtId="9" fontId="11" fillId="4" borderId="11" xfId="3" applyFont="1" applyFill="1" applyBorder="1" applyAlignment="1" applyProtection="1">
      <alignment horizontal="center" vertical="center" wrapText="1"/>
      <protection locked="0"/>
    </xf>
    <xf numFmtId="166" fontId="11" fillId="0" borderId="11" xfId="2" applyNumberFormat="1" applyFont="1" applyFill="1" applyBorder="1" applyAlignment="1" applyProtection="1">
      <alignment vertical="center" wrapText="1"/>
    </xf>
    <xf numFmtId="167" fontId="11" fillId="0" borderId="11" xfId="4" applyNumberFormat="1" applyFont="1" applyBorder="1" applyAlignment="1">
      <alignment vertical="center" wrapText="1"/>
    </xf>
    <xf numFmtId="165" fontId="11" fillId="0" borderId="12" xfId="4" applyNumberFormat="1" applyFont="1" applyBorder="1" applyAlignment="1">
      <alignment horizontal="right" vertical="center" wrapText="1"/>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2" xfId="0" applyBorder="1" applyAlignment="1" applyProtection="1">
      <alignment wrapText="1"/>
      <protection locked="0"/>
    </xf>
    <xf numFmtId="0" fontId="16" fillId="0" borderId="1" xfId="0" applyFont="1" applyBorder="1" applyAlignment="1" applyProtection="1">
      <alignment horizontal="center" wrapText="1"/>
      <protection locked="0"/>
    </xf>
    <xf numFmtId="0" fontId="17" fillId="0" borderId="0" xfId="0" applyFont="1" applyAlignment="1" applyProtection="1">
      <alignment horizontal="right" wrapText="1"/>
      <protection locked="0"/>
    </xf>
    <xf numFmtId="0" fontId="16" fillId="0" borderId="0" xfId="0" applyFont="1" applyAlignment="1" applyProtection="1">
      <alignment wrapText="1"/>
      <protection locked="0"/>
    </xf>
    <xf numFmtId="0" fontId="16" fillId="0" borderId="2" xfId="0" applyFont="1" applyBorder="1" applyAlignment="1" applyProtection="1">
      <alignment wrapText="1"/>
      <protection locked="0"/>
    </xf>
    <xf numFmtId="0" fontId="0" fillId="0" borderId="27" xfId="0" applyBorder="1" applyAlignment="1" applyProtection="1">
      <alignment horizontal="center" wrapText="1"/>
      <protection locked="0"/>
    </xf>
    <xf numFmtId="0" fontId="0" fillId="0" borderId="28" xfId="0" applyBorder="1" applyAlignment="1" applyProtection="1">
      <alignment wrapText="1"/>
      <protection locked="0"/>
    </xf>
    <xf numFmtId="0" fontId="0" fillId="0" borderId="29" xfId="0" applyBorder="1" applyAlignment="1" applyProtection="1">
      <alignment wrapText="1"/>
      <protection locked="0"/>
    </xf>
    <xf numFmtId="0" fontId="7" fillId="2" borderId="15" xfId="0" applyFont="1" applyFill="1" applyBorder="1" applyAlignment="1">
      <alignment horizontal="center" vertical="center" wrapText="1"/>
    </xf>
    <xf numFmtId="49" fontId="8" fillId="2" borderId="22" xfId="0" applyNumberFormat="1" applyFont="1" applyFill="1" applyBorder="1" applyAlignment="1" applyProtection="1">
      <alignment horizontal="left" vertical="center" wrapText="1"/>
      <protection locked="0"/>
    </xf>
    <xf numFmtId="49" fontId="8" fillId="2" borderId="17" xfId="0" applyNumberFormat="1" applyFont="1" applyFill="1" applyBorder="1" applyAlignment="1" applyProtection="1">
      <alignment horizontal="left" vertical="center" wrapText="1"/>
      <protection locked="0"/>
    </xf>
    <xf numFmtId="167" fontId="11" fillId="2" borderId="31" xfId="4" applyNumberFormat="1" applyFont="1" applyFill="1" applyBorder="1" applyAlignment="1" applyProtection="1">
      <alignment vertical="center" wrapText="1"/>
      <protection locked="0"/>
    </xf>
    <xf numFmtId="168" fontId="8" fillId="2" borderId="11" xfId="1" applyNumberFormat="1" applyFont="1" applyFill="1" applyBorder="1" applyAlignment="1" applyProtection="1">
      <alignment horizontal="left" vertical="center" wrapText="1"/>
      <protection locked="0"/>
    </xf>
    <xf numFmtId="3" fontId="20" fillId="0" borderId="11" xfId="0" applyNumberFormat="1" applyFont="1" applyBorder="1" applyAlignment="1">
      <alignment wrapText="1"/>
    </xf>
    <xf numFmtId="3" fontId="20" fillId="5" borderId="15" xfId="0" applyNumberFormat="1" applyFont="1" applyFill="1" applyBorder="1" applyAlignment="1">
      <alignment wrapText="1"/>
    </xf>
    <xf numFmtId="3" fontId="20" fillId="0" borderId="15" xfId="0" applyNumberFormat="1" applyFont="1" applyBorder="1" applyAlignment="1">
      <alignment wrapText="1"/>
    </xf>
    <xf numFmtId="49" fontId="8" fillId="2" borderId="6" xfId="0" applyNumberFormat="1" applyFont="1" applyFill="1" applyBorder="1" applyAlignment="1" applyProtection="1">
      <alignment horizontal="center" vertical="center" wrapText="1"/>
      <protection locked="0"/>
    </xf>
    <xf numFmtId="49" fontId="8" fillId="2" borderId="7" xfId="0" applyNumberFormat="1" applyFont="1" applyFill="1" applyBorder="1" applyAlignment="1" applyProtection="1">
      <alignment horizontal="center" vertical="center" wrapText="1"/>
      <protection locked="0"/>
    </xf>
    <xf numFmtId="49" fontId="8" fillId="2" borderId="14" xfId="0" applyNumberFormat="1" applyFont="1" applyFill="1" applyBorder="1" applyAlignment="1" applyProtection="1">
      <alignment horizontal="center" vertical="center" wrapText="1"/>
      <protection locked="0"/>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3" fillId="0" borderId="26" xfId="0" applyFont="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left" vertical="center" wrapText="1"/>
    </xf>
    <xf numFmtId="0" fontId="13" fillId="0" borderId="2" xfId="0" applyFont="1" applyBorder="1" applyAlignment="1">
      <alignment horizontal="left"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4" fillId="0" borderId="1"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6" fillId="0" borderId="30" xfId="0" applyFont="1" applyBorder="1" applyAlignment="1" applyProtection="1">
      <alignment horizontal="center" wrapText="1"/>
      <protection locked="0"/>
    </xf>
    <xf numFmtId="0" fontId="16" fillId="0" borderId="7" xfId="0" applyFont="1" applyBorder="1" applyAlignment="1" applyProtection="1">
      <alignment horizontal="center" wrapText="1"/>
      <protection locked="0"/>
    </xf>
    <xf numFmtId="0" fontId="7" fillId="2" borderId="10" xfId="0" applyFont="1" applyFill="1" applyBorder="1" applyAlignment="1">
      <alignment horizontal="center" vertical="center" wrapText="1"/>
    </xf>
    <xf numFmtId="0" fontId="7" fillId="2" borderId="15" xfId="0" applyFont="1" applyFill="1" applyBorder="1" applyAlignment="1">
      <alignment horizontal="center" vertical="center" wrapText="1"/>
    </xf>
    <xf numFmtId="167" fontId="11" fillId="0" borderId="18" xfId="4" applyNumberFormat="1" applyFont="1" applyBorder="1" applyAlignment="1" applyProtection="1">
      <alignment horizontal="center" vertical="center" wrapText="1"/>
      <protection locked="0"/>
    </xf>
    <xf numFmtId="167" fontId="11" fillId="0" borderId="21" xfId="4" applyNumberFormat="1" applyFont="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xf numFmtId="0" fontId="11" fillId="0" borderId="12" xfId="0" applyFont="1" applyBorder="1" applyAlignment="1" applyProtection="1">
      <alignment horizontal="left"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49" fontId="7" fillId="0" borderId="16" xfId="0" applyNumberFormat="1" applyFont="1" applyBorder="1" applyAlignment="1">
      <alignment horizontal="center" vertical="center" wrapText="1"/>
    </xf>
    <xf numFmtId="49" fontId="7" fillId="0" borderId="17" xfId="0"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49" fontId="7" fillId="0" borderId="20" xfId="0" applyNumberFormat="1" applyFont="1" applyBorder="1" applyAlignment="1">
      <alignment horizontal="center" vertical="center" wrapText="1"/>
    </xf>
    <xf numFmtId="0" fontId="11" fillId="0" borderId="10" xfId="0" applyFont="1" applyBorder="1" applyAlignment="1">
      <alignment horizontal="center" vertical="center" wrapText="1"/>
    </xf>
    <xf numFmtId="0" fontId="11" fillId="0" borderId="15" xfId="0" applyFont="1" applyBorder="1" applyAlignment="1">
      <alignment horizontal="center" vertical="center" wrapText="1"/>
    </xf>
    <xf numFmtId="49" fontId="11" fillId="0" borderId="10" xfId="0" applyNumberFormat="1" applyFont="1" applyBorder="1" applyAlignment="1" applyProtection="1">
      <alignment horizontal="center" vertical="center" wrapText="1"/>
      <protection locked="0"/>
    </xf>
    <xf numFmtId="49" fontId="11" fillId="0" borderId="15" xfId="0" applyNumberFormat="1" applyFont="1" applyBorder="1" applyAlignment="1" applyProtection="1">
      <alignment horizontal="center" vertical="center" wrapText="1"/>
      <protection locked="0"/>
    </xf>
    <xf numFmtId="166" fontId="11" fillId="0" borderId="10" xfId="2" applyNumberFormat="1" applyFont="1" applyFill="1" applyBorder="1" applyAlignment="1" applyProtection="1">
      <alignment horizontal="center" vertical="center" wrapText="1"/>
      <protection locked="0"/>
    </xf>
    <xf numFmtId="166" fontId="11" fillId="0" borderId="15" xfId="2" applyNumberFormat="1"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6" fillId="0" borderId="6" xfId="0" applyFont="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cellXfs>
  <cellStyles count="5">
    <cellStyle name="Millares" xfId="1" builtinId="3"/>
    <cellStyle name="Moneda" xfId="2" builtinId="4"/>
    <cellStyle name="Normal" xfId="0" builtinId="0"/>
    <cellStyle name="Normal 28" xfId="4" xr:uid="{FC650DA7-54E2-450D-B9D8-11389C05E43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avid Ricardo, Peñaloza Lombo" id="{D2D5AA9A-9AB7-4391-AF5E-1C4214D23A35}" userId="S::drpenaloza@saludcapital.gov.co::a8e94a94-16ad-490c-a767-79f4ec018c9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8" dT="2026-05-20T12:27:10.03" personId="{D2D5AA9A-9AB7-4391-AF5E-1C4214D23A35}" id="{410944EE-E21C-4307-9212-1174E9D76196}">
    <text>realizar los ajustes conforme se defina en el anexo tecnico, este modelo es correcto si se hiciese un suministro a monto agotable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6C230-68C3-4EA2-ACA7-D461146AB57F}">
  <dimension ref="A1:J35"/>
  <sheetViews>
    <sheetView showGridLines="0" tabSelected="1" topLeftCell="A12" zoomScale="80" zoomScaleNormal="80" workbookViewId="0">
      <selection activeCell="A15" sqref="A15:B16"/>
    </sheetView>
  </sheetViews>
  <sheetFormatPr defaultColWidth="11.42578125" defaultRowHeight="15"/>
  <cols>
    <col min="1" max="1" width="7.5703125" customWidth="1"/>
    <col min="2" max="2" width="50.42578125" customWidth="1"/>
    <col min="4" max="4" width="12.7109375" customWidth="1"/>
    <col min="5" max="5" width="11.7109375" customWidth="1"/>
    <col min="6" max="6" width="13.28515625" customWidth="1"/>
    <col min="7" max="7" width="9.140625" customWidth="1"/>
    <col min="8" max="8" width="11.85546875" customWidth="1"/>
    <col min="9" max="9" width="12.42578125" customWidth="1"/>
    <col min="10" max="10" width="14.85546875" customWidth="1"/>
  </cols>
  <sheetData>
    <row r="1" spans="1:10" ht="18">
      <c r="A1" s="85" t="s">
        <v>0</v>
      </c>
      <c r="B1" s="86"/>
      <c r="C1" s="86"/>
      <c r="D1" s="86"/>
      <c r="E1" s="86"/>
      <c r="F1" s="86"/>
      <c r="G1" s="86"/>
      <c r="H1" s="86"/>
      <c r="I1" s="86"/>
      <c r="J1" s="87"/>
    </row>
    <row r="2" spans="1:10" ht="16.5" thickBot="1">
      <c r="A2" s="88"/>
      <c r="B2" s="89"/>
      <c r="C2" s="89"/>
      <c r="D2" s="89"/>
      <c r="E2" s="89"/>
      <c r="F2" s="89"/>
      <c r="G2" s="89"/>
      <c r="H2" s="89"/>
      <c r="I2" s="89"/>
      <c r="J2" s="90"/>
    </row>
    <row r="3" spans="1:10" ht="27" customHeight="1" thickBot="1">
      <c r="A3" s="91" t="s">
        <v>1</v>
      </c>
      <c r="B3" s="92"/>
      <c r="C3" s="92"/>
      <c r="D3" s="92"/>
      <c r="E3" s="92"/>
      <c r="F3" s="92"/>
      <c r="G3" s="92"/>
      <c r="H3" s="92"/>
      <c r="I3" s="92"/>
      <c r="J3" s="93"/>
    </row>
    <row r="4" spans="1:10" ht="15.75">
      <c r="A4" s="1"/>
      <c r="B4" s="2"/>
      <c r="C4" s="3"/>
      <c r="D4" s="4"/>
      <c r="E4" s="4"/>
      <c r="F4" s="4"/>
      <c r="G4" s="4"/>
      <c r="H4" s="4"/>
      <c r="I4" s="5"/>
      <c r="J4" s="6"/>
    </row>
    <row r="5" spans="1:10" ht="23.25">
      <c r="A5" s="94" t="s">
        <v>2</v>
      </c>
      <c r="B5" s="95"/>
      <c r="C5" s="95"/>
      <c r="D5" s="95"/>
      <c r="E5" s="95"/>
      <c r="F5" s="95"/>
      <c r="G5" s="95"/>
      <c r="H5" s="95"/>
      <c r="I5" s="95"/>
      <c r="J5" s="96"/>
    </row>
    <row r="6" spans="1:10" ht="6.75" customHeight="1">
      <c r="A6" s="7"/>
      <c r="B6" s="5"/>
      <c r="C6" s="5"/>
      <c r="D6" s="5"/>
      <c r="E6" s="5"/>
      <c r="F6" s="5"/>
      <c r="G6" s="5"/>
      <c r="H6" s="5"/>
      <c r="I6" s="5"/>
      <c r="J6" s="6"/>
    </row>
    <row r="7" spans="1:10">
      <c r="A7" s="97"/>
      <c r="B7" s="98"/>
      <c r="C7" s="98"/>
      <c r="D7" s="98"/>
      <c r="E7" s="98"/>
      <c r="F7" s="98"/>
      <c r="G7" s="98"/>
      <c r="H7" s="98"/>
      <c r="I7" s="98"/>
      <c r="J7" s="99"/>
    </row>
    <row r="8" spans="1:10" ht="68.25" customHeight="1">
      <c r="A8" s="8" t="s">
        <v>3</v>
      </c>
      <c r="B8" s="9" t="s">
        <v>4</v>
      </c>
      <c r="C8" s="9" t="s">
        <v>5</v>
      </c>
      <c r="D8" s="10" t="s">
        <v>6</v>
      </c>
      <c r="E8" s="10" t="s">
        <v>7</v>
      </c>
      <c r="F8" s="10" t="s">
        <v>8</v>
      </c>
      <c r="G8" s="11" t="s">
        <v>9</v>
      </c>
      <c r="H8" s="11" t="s">
        <v>10</v>
      </c>
      <c r="I8" s="11" t="s">
        <v>11</v>
      </c>
      <c r="J8" s="12" t="s">
        <v>10</v>
      </c>
    </row>
    <row r="9" spans="1:10" ht="57" customHeight="1">
      <c r="A9" s="13">
        <v>1</v>
      </c>
      <c r="B9" s="14" t="s">
        <v>12</v>
      </c>
      <c r="C9" s="15" t="s">
        <v>13</v>
      </c>
      <c r="D9" s="15">
        <v>1</v>
      </c>
      <c r="E9" s="36">
        <v>121428</v>
      </c>
      <c r="F9" s="16"/>
      <c r="G9" s="17"/>
      <c r="H9" s="18">
        <f>+(F9*G9)+F9</f>
        <v>0</v>
      </c>
      <c r="I9" s="19">
        <f>+F9</f>
        <v>0</v>
      </c>
      <c r="J9" s="20">
        <f>+H9</f>
        <v>0</v>
      </c>
    </row>
    <row r="10" spans="1:10" ht="57.75" customHeight="1">
      <c r="A10" s="13">
        <v>2</v>
      </c>
      <c r="B10" s="14" t="s">
        <v>14</v>
      </c>
      <c r="C10" s="15" t="s">
        <v>13</v>
      </c>
      <c r="D10" s="15">
        <v>1</v>
      </c>
      <c r="E10" s="37">
        <v>93778</v>
      </c>
      <c r="F10" s="16"/>
      <c r="G10" s="17"/>
      <c r="H10" s="18">
        <f t="shared" ref="H10:H13" si="0">+(F10*G10)+F10</f>
        <v>0</v>
      </c>
      <c r="I10" s="19">
        <f t="shared" ref="I10:I13" si="1">+F10</f>
        <v>0</v>
      </c>
      <c r="J10" s="20">
        <f t="shared" ref="J10:J13" si="2">+H10</f>
        <v>0</v>
      </c>
    </row>
    <row r="11" spans="1:10" ht="72.75" customHeight="1">
      <c r="A11" s="13">
        <v>3</v>
      </c>
      <c r="B11" s="14" t="s">
        <v>15</v>
      </c>
      <c r="C11" s="15" t="s">
        <v>13</v>
      </c>
      <c r="D11" s="15">
        <v>1</v>
      </c>
      <c r="E11" s="38">
        <v>91584</v>
      </c>
      <c r="F11" s="16"/>
      <c r="G11" s="17"/>
      <c r="H11" s="18">
        <f t="shared" si="0"/>
        <v>0</v>
      </c>
      <c r="I11" s="19">
        <f t="shared" si="1"/>
        <v>0</v>
      </c>
      <c r="J11" s="20">
        <f t="shared" si="2"/>
        <v>0</v>
      </c>
    </row>
    <row r="12" spans="1:10" ht="145.5" customHeight="1">
      <c r="A12" s="13">
        <v>4</v>
      </c>
      <c r="B12" s="14" t="s">
        <v>16</v>
      </c>
      <c r="C12" s="15" t="s">
        <v>13</v>
      </c>
      <c r="D12" s="15">
        <v>1</v>
      </c>
      <c r="E12" s="38">
        <v>281506</v>
      </c>
      <c r="F12" s="16"/>
      <c r="G12" s="17"/>
      <c r="H12" s="18">
        <f t="shared" si="0"/>
        <v>0</v>
      </c>
      <c r="I12" s="19">
        <f t="shared" si="1"/>
        <v>0</v>
      </c>
      <c r="J12" s="20">
        <f t="shared" si="2"/>
        <v>0</v>
      </c>
    </row>
    <row r="13" spans="1:10" ht="79.5" customHeight="1">
      <c r="A13" s="13">
        <v>5</v>
      </c>
      <c r="B13" s="14" t="s">
        <v>17</v>
      </c>
      <c r="C13" s="15" t="s">
        <v>13</v>
      </c>
      <c r="D13" s="15">
        <v>1</v>
      </c>
      <c r="E13" s="38">
        <v>179333</v>
      </c>
      <c r="F13" s="16"/>
      <c r="G13" s="17"/>
      <c r="H13" s="18">
        <f t="shared" si="0"/>
        <v>0</v>
      </c>
      <c r="I13" s="19">
        <f t="shared" si="1"/>
        <v>0</v>
      </c>
      <c r="J13" s="20">
        <f t="shared" si="2"/>
        <v>0</v>
      </c>
    </row>
    <row r="14" spans="1:10" ht="18.75" customHeight="1">
      <c r="A14" s="39" t="s">
        <v>18</v>
      </c>
      <c r="B14" s="40"/>
      <c r="C14" s="40"/>
      <c r="D14" s="41"/>
      <c r="E14" s="35"/>
      <c r="F14" s="32"/>
      <c r="G14" s="32"/>
      <c r="H14" s="33"/>
      <c r="I14" s="34"/>
      <c r="J14" s="35">
        <f>+J9+J10+J11+J12+J13</f>
        <v>0</v>
      </c>
    </row>
    <row r="15" spans="1:10">
      <c r="A15" s="75" t="s">
        <v>19</v>
      </c>
      <c r="B15" s="76"/>
      <c r="C15" s="79" t="s">
        <v>20</v>
      </c>
      <c r="D15" s="59" t="s">
        <v>21</v>
      </c>
      <c r="E15" s="9"/>
      <c r="F15" s="81"/>
      <c r="G15" s="59" t="s">
        <v>22</v>
      </c>
      <c r="H15" s="83"/>
      <c r="I15" s="59" t="s">
        <v>23</v>
      </c>
      <c r="J15" s="61"/>
    </row>
    <row r="16" spans="1:10">
      <c r="A16" s="77"/>
      <c r="B16" s="78"/>
      <c r="C16" s="80"/>
      <c r="D16" s="60"/>
      <c r="E16" s="31"/>
      <c r="F16" s="82"/>
      <c r="G16" s="60"/>
      <c r="H16" s="84"/>
      <c r="I16" s="60"/>
      <c r="J16" s="62"/>
    </row>
    <row r="17" spans="1:10">
      <c r="A17" s="63"/>
      <c r="B17" s="64"/>
      <c r="C17" s="64"/>
      <c r="D17" s="64"/>
      <c r="E17" s="64"/>
      <c r="F17" s="64"/>
      <c r="G17" s="64"/>
      <c r="H17" s="64"/>
      <c r="I17" s="64"/>
      <c r="J17" s="65"/>
    </row>
    <row r="18" spans="1:10">
      <c r="A18" s="66" t="s">
        <v>24</v>
      </c>
      <c r="B18" s="67"/>
      <c r="C18" s="67"/>
      <c r="D18" s="67"/>
      <c r="E18" s="67"/>
      <c r="F18" s="67"/>
      <c r="G18" s="67"/>
      <c r="H18" s="67"/>
      <c r="I18" s="67"/>
      <c r="J18" s="68"/>
    </row>
    <row r="19" spans="1:10" ht="39" customHeight="1">
      <c r="A19" s="69" t="s">
        <v>25</v>
      </c>
      <c r="B19" s="70"/>
      <c r="C19" s="70"/>
      <c r="D19" s="70"/>
      <c r="E19" s="70"/>
      <c r="F19" s="70"/>
      <c r="G19" s="70"/>
      <c r="H19" s="70"/>
      <c r="I19" s="70"/>
      <c r="J19" s="71"/>
    </row>
    <row r="20" spans="1:10" ht="15.75" thickBot="1">
      <c r="A20" s="72"/>
      <c r="B20" s="73"/>
      <c r="C20" s="73"/>
      <c r="D20" s="73"/>
      <c r="E20" s="73"/>
      <c r="F20" s="73"/>
      <c r="G20" s="73"/>
      <c r="H20" s="73"/>
      <c r="I20" s="73"/>
      <c r="J20" s="74"/>
    </row>
    <row r="21" spans="1:10">
      <c r="A21" s="42" t="s">
        <v>26</v>
      </c>
      <c r="B21" s="43"/>
      <c r="C21" s="43"/>
      <c r="D21" s="43"/>
      <c r="E21" s="43"/>
      <c r="F21" s="43"/>
      <c r="G21" s="43"/>
      <c r="H21" s="43"/>
      <c r="I21" s="43"/>
      <c r="J21" s="44"/>
    </row>
    <row r="22" spans="1:10" ht="31.5" customHeight="1">
      <c r="A22" s="45"/>
      <c r="B22" s="46"/>
      <c r="C22" s="46"/>
      <c r="D22" s="46"/>
      <c r="E22" s="46"/>
      <c r="F22" s="46"/>
      <c r="G22" s="46"/>
      <c r="H22" s="46"/>
      <c r="I22" s="46"/>
      <c r="J22" s="47"/>
    </row>
    <row r="23" spans="1:10">
      <c r="A23" s="48" t="s">
        <v>27</v>
      </c>
      <c r="B23" s="49"/>
      <c r="C23" s="49"/>
      <c r="D23" s="49"/>
      <c r="E23" s="49"/>
      <c r="F23" s="49"/>
      <c r="G23" s="49"/>
      <c r="H23" s="49"/>
      <c r="I23" s="49"/>
      <c r="J23" s="50"/>
    </row>
    <row r="24" spans="1:10">
      <c r="A24" s="48"/>
      <c r="B24" s="49"/>
      <c r="C24" s="49"/>
      <c r="D24" s="49"/>
      <c r="E24" s="49"/>
      <c r="F24" s="49"/>
      <c r="G24" s="49"/>
      <c r="H24" s="49"/>
      <c r="I24" s="49"/>
      <c r="J24" s="50"/>
    </row>
    <row r="25" spans="1:10">
      <c r="A25" s="48"/>
      <c r="B25" s="49"/>
      <c r="C25" s="49"/>
      <c r="D25" s="49"/>
      <c r="E25" s="49"/>
      <c r="F25" s="49"/>
      <c r="G25" s="49"/>
      <c r="H25" s="49"/>
      <c r="I25" s="49"/>
      <c r="J25" s="50"/>
    </row>
    <row r="26" spans="1:10">
      <c r="A26" s="48"/>
      <c r="B26" s="49"/>
      <c r="C26" s="49"/>
      <c r="D26" s="49"/>
      <c r="E26" s="49"/>
      <c r="F26" s="49"/>
      <c r="G26" s="49"/>
      <c r="H26" s="49"/>
      <c r="I26" s="49"/>
      <c r="J26" s="50"/>
    </row>
    <row r="27" spans="1:10" ht="26.25" customHeight="1" thickBot="1">
      <c r="A27" s="51" t="s">
        <v>28</v>
      </c>
      <c r="B27" s="52"/>
      <c r="C27" s="52"/>
      <c r="D27" s="52"/>
      <c r="E27" s="52"/>
      <c r="F27" s="52"/>
      <c r="G27" s="52"/>
      <c r="H27" s="52"/>
      <c r="I27" s="52"/>
      <c r="J27" s="53"/>
    </row>
    <row r="28" spans="1:10">
      <c r="A28" s="54" t="s">
        <v>29</v>
      </c>
      <c r="B28" s="55"/>
      <c r="C28" s="55"/>
      <c r="D28" s="55"/>
      <c r="E28" s="55"/>
      <c r="F28" s="55"/>
      <c r="G28" s="55"/>
      <c r="H28" s="55"/>
      <c r="I28" s="55"/>
      <c r="J28" s="56"/>
    </row>
    <row r="29" spans="1:10">
      <c r="A29" s="54"/>
      <c r="B29" s="55"/>
      <c r="C29" s="55"/>
      <c r="D29" s="55"/>
      <c r="E29" s="55"/>
      <c r="F29" s="55"/>
      <c r="G29" s="55"/>
      <c r="H29" s="55"/>
      <c r="I29" s="55"/>
      <c r="J29" s="56"/>
    </row>
    <row r="30" spans="1:10">
      <c r="A30" s="54"/>
      <c r="B30" s="55"/>
      <c r="C30" s="55"/>
      <c r="D30" s="55"/>
      <c r="E30" s="55"/>
      <c r="F30" s="55"/>
      <c r="G30" s="55"/>
      <c r="H30" s="55"/>
      <c r="I30" s="55"/>
      <c r="J30" s="56"/>
    </row>
    <row r="31" spans="1:10">
      <c r="A31" s="54"/>
      <c r="B31" s="55"/>
      <c r="C31" s="55"/>
      <c r="D31" s="55"/>
      <c r="E31" s="55"/>
      <c r="F31" s="55"/>
      <c r="G31" s="55"/>
      <c r="H31" s="55"/>
      <c r="I31" s="55"/>
      <c r="J31" s="56"/>
    </row>
    <row r="32" spans="1:10" ht="15.75">
      <c r="A32" s="24"/>
      <c r="B32" s="25" t="s">
        <v>30</v>
      </c>
      <c r="C32" s="57"/>
      <c r="D32" s="57"/>
      <c r="E32" s="57"/>
      <c r="F32" s="57"/>
      <c r="G32" s="57"/>
      <c r="H32" s="57"/>
      <c r="I32" s="26"/>
      <c r="J32" s="27"/>
    </row>
    <row r="33" spans="1:10" ht="15.75">
      <c r="A33" s="24"/>
      <c r="B33" s="25" t="s">
        <v>31</v>
      </c>
      <c r="C33" s="58"/>
      <c r="D33" s="58"/>
      <c r="E33" s="58"/>
      <c r="F33" s="58"/>
      <c r="G33" s="58"/>
      <c r="H33" s="58"/>
      <c r="I33" s="26"/>
      <c r="J33" s="27"/>
    </row>
    <row r="34" spans="1:10">
      <c r="A34" s="21"/>
      <c r="B34" s="22"/>
      <c r="C34" s="22"/>
      <c r="D34" s="22"/>
      <c r="E34" s="22"/>
      <c r="F34" s="22"/>
      <c r="G34" s="22"/>
      <c r="H34" s="22"/>
      <c r="I34" s="22"/>
      <c r="J34" s="23"/>
    </row>
    <row r="35" spans="1:10" ht="15.75" thickBot="1">
      <c r="A35" s="28"/>
      <c r="B35" s="29"/>
      <c r="C35" s="29"/>
      <c r="D35" s="29"/>
      <c r="E35" s="29"/>
      <c r="F35" s="29"/>
      <c r="G35" s="29"/>
      <c r="H35" s="29"/>
      <c r="I35" s="29"/>
      <c r="J35" s="30"/>
    </row>
  </sheetData>
  <protectedRanges>
    <protectedRange algorithmName="SHA-512" hashValue="USGHoCqYj9BFybwJ9dB82mTMLa3YOthOuisauJqr4SeqWzVyDahO9Jj3Kqu/Feq86c1RQm1xBmGat7iwuvMQAg==" saltValue="Cq7dyTLdS+sx+L9na1mnDw==" spinCount="100000" sqref="A8:E13" name="Rango1"/>
  </protectedRanges>
  <mergeCells count="24">
    <mergeCell ref="A1:J1"/>
    <mergeCell ref="A2:J2"/>
    <mergeCell ref="A3:J3"/>
    <mergeCell ref="A5:J5"/>
    <mergeCell ref="A7:J7"/>
    <mergeCell ref="C32:H32"/>
    <mergeCell ref="C33:H33"/>
    <mergeCell ref="I15:I16"/>
    <mergeCell ref="J15:J16"/>
    <mergeCell ref="A17:J17"/>
    <mergeCell ref="A18:J18"/>
    <mergeCell ref="A19:J19"/>
    <mergeCell ref="A20:J20"/>
    <mergeCell ref="A15:B16"/>
    <mergeCell ref="C15:C16"/>
    <mergeCell ref="D15:D16"/>
    <mergeCell ref="F15:F16"/>
    <mergeCell ref="G15:G16"/>
    <mergeCell ref="H15:H16"/>
    <mergeCell ref="A14:D14"/>
    <mergeCell ref="A21:J22"/>
    <mergeCell ref="A23:J26"/>
    <mergeCell ref="A27:J27"/>
    <mergeCell ref="A28:J31"/>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D8795E9652764F8AFFE024CFD8CD1B" ma:contentTypeVersion="12" ma:contentTypeDescription="Crear nuevo documento." ma:contentTypeScope="" ma:versionID="4bce5b236107ff926e18f40c25b82162">
  <xsd:schema xmlns:xsd="http://www.w3.org/2001/XMLSchema" xmlns:xs="http://www.w3.org/2001/XMLSchema" xmlns:p="http://schemas.microsoft.com/office/2006/metadata/properties" xmlns:ns2="24f1fbff-facd-4dff-ad26-d6512eda2950" xmlns:ns3="c1bc6087-baa3-427d-a9c0-02e9f166c831" targetNamespace="http://schemas.microsoft.com/office/2006/metadata/properties" ma:root="true" ma:fieldsID="ad33f288670e4222731bc0fb45f11b9f" ns2:_="" ns3:_="">
    <xsd:import namespace="24f1fbff-facd-4dff-ad26-d6512eda2950"/>
    <xsd:import namespace="c1bc6087-baa3-427d-a9c0-02e9f166c8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f1fbff-facd-4dff-ad26-d6512eda29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bc6087-baa3-427d-a9c0-02e9f166c8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4a7ac9f-51eb-45f3-a35c-ded31a7b0fb9}" ma:internalName="TaxCatchAll" ma:showField="CatchAllData" ma:web="c1bc6087-baa3-427d-a9c0-02e9f166c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1bc6087-baa3-427d-a9c0-02e9f166c831" xsi:nil="true"/>
    <lcf76f155ced4ddcb4097134ff3c332f xmlns="24f1fbff-facd-4dff-ad26-d6512eda295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3C77A-B14C-4AF5-B754-65EC9B188A0B}"/>
</file>

<file path=customXml/itemProps2.xml><?xml version="1.0" encoding="utf-8"?>
<ds:datastoreItem xmlns:ds="http://schemas.openxmlformats.org/officeDocument/2006/customXml" ds:itemID="{9D7AA8C0-8D2E-4BC8-BBDD-FEEB36D82DCC}"/>
</file>

<file path=customXml/itemProps3.xml><?xml version="1.0" encoding="utf-8"?>
<ds:datastoreItem xmlns:ds="http://schemas.openxmlformats.org/officeDocument/2006/customXml" ds:itemID="{6418440A-4E9E-4252-AE64-62353D39877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ctaco</dc:creator>
  <cp:keywords/>
  <dc:description/>
  <cp:lastModifiedBy/>
  <cp:revision/>
  <dcterms:created xsi:type="dcterms:W3CDTF">2026-03-09T04:28:52Z</dcterms:created>
  <dcterms:modified xsi:type="dcterms:W3CDTF">2026-06-03T19:27:12Z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0x01010000D8795E9652764F8AFFE024CFD8CD1B</vt:lpwstr>
  </property>
  <property fmtid="{D5CDD505-2E9C-101B-9397-08002B2CF9AE}" pid="3" name="MediaServiceImageTags">
    <vt:lpwstr/>
  </property>
</Properties>
</file>